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85" windowWidth="14805" windowHeight="6630"/>
  </bookViews>
  <sheets>
    <sheet name="по объектам" sheetId="2" r:id="rId1"/>
    <sheet name="Лист3" sheetId="3" r:id="rId2"/>
  </sheets>
  <calcPr calcId="145621" calcMode="manual"/>
</workbook>
</file>

<file path=xl/calcChain.xml><?xml version="1.0" encoding="utf-8"?>
<calcChain xmlns="http://schemas.openxmlformats.org/spreadsheetml/2006/main">
  <c r="D23" i="2" l="1"/>
  <c r="D24" i="2" s="1"/>
  <c r="D25" i="2" l="1"/>
  <c r="A10" i="2"/>
  <c r="A12" i="2" s="1"/>
  <c r="A13" i="2" s="1"/>
  <c r="A14" i="2" s="1"/>
  <c r="D27" i="2" l="1"/>
  <c r="D26" i="2"/>
  <c r="A16" i="2"/>
  <c r="A17" i="2" s="1"/>
  <c r="A18" i="2" l="1"/>
  <c r="A20" i="2" s="1"/>
  <c r="A21" i="2" s="1"/>
</calcChain>
</file>

<file path=xl/sharedStrings.xml><?xml version="1.0" encoding="utf-8"?>
<sst xmlns="http://schemas.openxmlformats.org/spreadsheetml/2006/main" count="36" uniqueCount="35">
  <si>
    <t>№ п/п</t>
  </si>
  <si>
    <t>Объект основного фонда</t>
  </si>
  <si>
    <t>Наименование основных производимых работ</t>
  </si>
  <si>
    <t>ИТОГО:</t>
  </si>
  <si>
    <t>НДС 18%</t>
  </si>
  <si>
    <t>Всего с НДС</t>
  </si>
  <si>
    <t>Непредвиденные работы и затраты 5%</t>
  </si>
  <si>
    <t>Всего с учетом резерва на непредвиденные</t>
  </si>
  <si>
    <t>Стоимость работ, руб. без НДС</t>
  </si>
  <si>
    <t>Примечание</t>
  </si>
  <si>
    <t>ТЭУ</t>
  </si>
  <si>
    <t xml:space="preserve">Котельная конторы ГПУ. </t>
  </si>
  <si>
    <t>Ремонт кровли здания, косметический ремонт здания.</t>
  </si>
  <si>
    <t>Участок транспорта, п. Кысыл-Сыр</t>
  </si>
  <si>
    <t>Стояночные и ремонтный боксы спецтехники.</t>
  </si>
  <si>
    <t>Стояночный гаражи УТ ( 1 - 6 боксы)</t>
  </si>
  <si>
    <t>АХО, пос. Кысыл-Сыр</t>
  </si>
  <si>
    <t>Общежитие на 95 мест, Энтузиастов 43.</t>
  </si>
  <si>
    <t>Устройство навеса над входным крыльцом с установкой желоба для стока воды</t>
  </si>
  <si>
    <t>Административное здание ГПУ.</t>
  </si>
  <si>
    <t>Административное здание ГПУ</t>
  </si>
  <si>
    <t>Капитальный ремонт входного крыльца в здание со снятием плитки и выравниванием верхней площадки</t>
  </si>
  <si>
    <t>АЗС</t>
  </si>
  <si>
    <t>Требуется замена бордюрного камня.</t>
  </si>
  <si>
    <t>КАЗС №16, п. Тасагар</t>
  </si>
  <si>
    <t>АЗС №13, г. Вилюйск</t>
  </si>
  <si>
    <t>Сооружение трапов и площадок обслуживания дыхательных клапанов.</t>
  </si>
  <si>
    <t>ЛХА в пос. Кысыл-Сыр</t>
  </si>
  <si>
    <t>Химико-аналитическая лаборатория</t>
  </si>
  <si>
    <t>Ремонт кафельной плитки (половой ,настенной), покраска стен</t>
  </si>
  <si>
    <t xml:space="preserve"> Ремонт кровли пристроя спецтехники и геологов.</t>
  </si>
  <si>
    <t xml:space="preserve"> Ремонт кровли  ремонтного бокса спецтехники.    
</t>
  </si>
  <si>
    <t>Замена гаражных ворот 2 шт. на автоматические.  Косметический ремонт боксов.  Бетонирование полов боксов и въездов, окраска бетонных полов. Ремонт кровли</t>
  </si>
  <si>
    <t>Ремонт тамбура. Устройство перегородки ПВХ с распашной дверью с перепланировкой тамбура;</t>
  </si>
  <si>
    <t>Лот №2 на производство работ по капитальному ремонту объектов ЛХА,ТЭУ,УТ,АХО, АЗС, п. Кысыл-Сыр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</si>
</sst>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sz val="12"/>
      <color theme="4" tint="0.59999389629810485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4" fontId="3" fillId="4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90" zoomScaleNormal="90" workbookViewId="0">
      <selection activeCell="F27" sqref="F27"/>
    </sheetView>
  </sheetViews>
  <sheetFormatPr defaultRowHeight="15" x14ac:dyDescent="0.2"/>
  <cols>
    <col min="1" max="1" width="7.7109375" style="23" customWidth="1"/>
    <col min="2" max="2" width="57.42578125" style="23" customWidth="1"/>
    <col min="3" max="3" width="56.42578125" style="24" customWidth="1"/>
    <col min="4" max="4" width="21.7109375" style="25" customWidth="1"/>
    <col min="5" max="5" width="19.140625" style="26" customWidth="1"/>
    <col min="6" max="6" width="17.7109375" style="9" customWidth="1"/>
    <col min="7" max="16384" width="9.140625" style="9"/>
  </cols>
  <sheetData>
    <row r="1" spans="1:5" x14ac:dyDescent="0.2">
      <c r="B1" s="9"/>
    </row>
    <row r="2" spans="1:5" x14ac:dyDescent="0.2">
      <c r="B2" s="9"/>
    </row>
    <row r="3" spans="1:5" ht="24.75" customHeight="1" x14ac:dyDescent="0.2">
      <c r="A3" s="45" t="s">
        <v>34</v>
      </c>
      <c r="B3" s="45"/>
      <c r="C3" s="45"/>
      <c r="D3" s="45"/>
      <c r="E3" s="45"/>
    </row>
    <row r="4" spans="1:5" ht="15.75" customHeight="1" x14ac:dyDescent="0.2">
      <c r="A4" s="18"/>
      <c r="B4" s="18"/>
      <c r="C4" s="18"/>
      <c r="D4" s="3"/>
      <c r="E4" s="3"/>
    </row>
    <row r="5" spans="1:5" ht="17.25" customHeight="1" x14ac:dyDescent="0.2">
      <c r="A5" s="18"/>
      <c r="B5" s="18"/>
      <c r="C5" s="18"/>
      <c r="D5" s="3"/>
      <c r="E5" s="18"/>
    </row>
    <row r="6" spans="1:5" s="39" customFormat="1" ht="47.25" x14ac:dyDescent="0.25">
      <c r="A6" s="19" t="s">
        <v>0</v>
      </c>
      <c r="B6" s="19" t="s">
        <v>1</v>
      </c>
      <c r="C6" s="37" t="s">
        <v>2</v>
      </c>
      <c r="D6" s="38" t="s">
        <v>8</v>
      </c>
      <c r="E6" s="37" t="s">
        <v>9</v>
      </c>
    </row>
    <row r="7" spans="1:5" x14ac:dyDescent="0.2">
      <c r="A7" s="27"/>
      <c r="B7" s="31" t="s">
        <v>27</v>
      </c>
      <c r="C7" s="28"/>
      <c r="D7" s="42"/>
      <c r="E7" s="43"/>
    </row>
    <row r="8" spans="1:5" ht="30" customHeight="1" x14ac:dyDescent="0.2">
      <c r="A8" s="27">
        <v>1</v>
      </c>
      <c r="B8" s="20" t="s">
        <v>28</v>
      </c>
      <c r="C8" s="21" t="s">
        <v>29</v>
      </c>
      <c r="D8" s="4"/>
      <c r="E8" s="30"/>
    </row>
    <row r="9" spans="1:5" ht="15.95" customHeight="1" x14ac:dyDescent="0.2">
      <c r="A9" s="27"/>
      <c r="B9" s="28" t="s">
        <v>10</v>
      </c>
      <c r="C9" s="28"/>
      <c r="D9" s="40"/>
      <c r="E9" s="41"/>
    </row>
    <row r="10" spans="1:5" ht="30" customHeight="1" x14ac:dyDescent="0.2">
      <c r="A10" s="27">
        <f>A8+1</f>
        <v>2</v>
      </c>
      <c r="B10" s="2" t="s">
        <v>11</v>
      </c>
      <c r="C10" s="22" t="s">
        <v>12</v>
      </c>
      <c r="D10" s="4"/>
      <c r="E10" s="30"/>
    </row>
    <row r="11" spans="1:5" ht="15.95" customHeight="1" x14ac:dyDescent="0.2">
      <c r="A11" s="27"/>
      <c r="B11" s="28" t="s">
        <v>13</v>
      </c>
      <c r="C11" s="28"/>
      <c r="D11" s="42"/>
      <c r="E11" s="43"/>
    </row>
    <row r="12" spans="1:5" ht="34.5" customHeight="1" x14ac:dyDescent="0.2">
      <c r="A12" s="27">
        <f>A10+1</f>
        <v>3</v>
      </c>
      <c r="B12" s="20" t="s">
        <v>14</v>
      </c>
      <c r="C12" s="21" t="s">
        <v>31</v>
      </c>
      <c r="D12" s="4"/>
      <c r="E12" s="30"/>
    </row>
    <row r="13" spans="1:5" ht="34.5" customHeight="1" x14ac:dyDescent="0.2">
      <c r="A13" s="27">
        <f>A12+1</f>
        <v>4</v>
      </c>
      <c r="B13" s="20" t="s">
        <v>14</v>
      </c>
      <c r="C13" s="21" t="s">
        <v>30</v>
      </c>
      <c r="D13" s="4"/>
      <c r="E13" s="30"/>
    </row>
    <row r="14" spans="1:5" ht="61.5" customHeight="1" x14ac:dyDescent="0.2">
      <c r="A14" s="27">
        <f>A13+1</f>
        <v>5</v>
      </c>
      <c r="B14" s="20" t="s">
        <v>15</v>
      </c>
      <c r="C14" s="21" t="s">
        <v>32</v>
      </c>
      <c r="D14" s="29"/>
      <c r="E14" s="30"/>
    </row>
    <row r="15" spans="1:5" ht="15.75" customHeight="1" x14ac:dyDescent="0.2">
      <c r="A15" s="27"/>
      <c r="B15" s="28" t="s">
        <v>16</v>
      </c>
      <c r="C15" s="28"/>
      <c r="D15" s="44"/>
      <c r="E15" s="43"/>
    </row>
    <row r="16" spans="1:5" ht="30" customHeight="1" x14ac:dyDescent="0.2">
      <c r="A16" s="27">
        <f>A14+1</f>
        <v>6</v>
      </c>
      <c r="B16" s="1" t="s">
        <v>17</v>
      </c>
      <c r="C16" s="21" t="s">
        <v>18</v>
      </c>
      <c r="D16" s="4"/>
      <c r="E16" s="30"/>
    </row>
    <row r="17" spans="1:5" ht="30" customHeight="1" x14ac:dyDescent="0.2">
      <c r="A17" s="27">
        <f>A16+1</f>
        <v>7</v>
      </c>
      <c r="B17" s="1" t="s">
        <v>19</v>
      </c>
      <c r="C17" s="21" t="s">
        <v>33</v>
      </c>
      <c r="D17" s="29"/>
      <c r="E17" s="30"/>
    </row>
    <row r="18" spans="1:5" ht="46.5" customHeight="1" x14ac:dyDescent="0.2">
      <c r="A18" s="27">
        <f t="shared" ref="A18" si="0">A17+1</f>
        <v>8</v>
      </c>
      <c r="B18" s="1" t="s">
        <v>20</v>
      </c>
      <c r="C18" s="21" t="s">
        <v>21</v>
      </c>
      <c r="D18" s="29"/>
      <c r="E18" s="30"/>
    </row>
    <row r="19" spans="1:5" ht="16.5" customHeight="1" x14ac:dyDescent="0.2">
      <c r="A19" s="27"/>
      <c r="B19" s="31" t="s">
        <v>22</v>
      </c>
      <c r="C19" s="28"/>
      <c r="D19" s="42"/>
      <c r="E19" s="43"/>
    </row>
    <row r="20" spans="1:5" ht="30" customHeight="1" x14ac:dyDescent="0.2">
      <c r="A20" s="27">
        <f>A18+1</f>
        <v>9</v>
      </c>
      <c r="B20" s="1" t="s">
        <v>24</v>
      </c>
      <c r="C20" s="21" t="s">
        <v>23</v>
      </c>
      <c r="D20" s="29"/>
      <c r="E20" s="30"/>
    </row>
    <row r="21" spans="1:5" ht="30" customHeight="1" x14ac:dyDescent="0.2">
      <c r="A21" s="27">
        <f>A20+1</f>
        <v>10</v>
      </c>
      <c r="B21" s="20" t="s">
        <v>25</v>
      </c>
      <c r="C21" s="21" t="s">
        <v>26</v>
      </c>
      <c r="D21" s="4"/>
      <c r="E21" s="30"/>
    </row>
    <row r="22" spans="1:5" ht="15.75" x14ac:dyDescent="0.2">
      <c r="A22" s="32"/>
      <c r="B22" s="33"/>
      <c r="C22" s="34"/>
      <c r="D22" s="35"/>
      <c r="E22" s="36"/>
    </row>
    <row r="23" spans="1:5" ht="20.100000000000001" customHeight="1" x14ac:dyDescent="0.2">
      <c r="A23" s="5"/>
      <c r="B23" s="6" t="s">
        <v>3</v>
      </c>
      <c r="C23" s="5"/>
      <c r="D23" s="7">
        <f>SUM(D8:D21)</f>
        <v>0</v>
      </c>
      <c r="E23" s="8"/>
    </row>
    <row r="24" spans="1:5" ht="20.100000000000001" customHeight="1" x14ac:dyDescent="0.2">
      <c r="A24" s="5"/>
      <c r="B24" s="6" t="s">
        <v>6</v>
      </c>
      <c r="C24" s="5"/>
      <c r="D24" s="7">
        <f>D23*0.05</f>
        <v>0</v>
      </c>
      <c r="E24" s="8"/>
    </row>
    <row r="25" spans="1:5" s="14" customFormat="1" ht="20.100000000000001" customHeight="1" x14ac:dyDescent="0.25">
      <c r="A25" s="10"/>
      <c r="B25" s="11" t="s">
        <v>7</v>
      </c>
      <c r="C25" s="10"/>
      <c r="D25" s="12">
        <f>D23+D24</f>
        <v>0</v>
      </c>
      <c r="E25" s="13"/>
    </row>
    <row r="26" spans="1:5" ht="20.100000000000001" customHeight="1" x14ac:dyDescent="0.2">
      <c r="A26" s="15"/>
      <c r="B26" s="6" t="s">
        <v>4</v>
      </c>
      <c r="C26" s="16"/>
      <c r="D26" s="17">
        <f>D25*0.18</f>
        <v>0</v>
      </c>
      <c r="E26" s="8"/>
    </row>
    <row r="27" spans="1:5" ht="20.100000000000001" customHeight="1" x14ac:dyDescent="0.2">
      <c r="A27" s="15"/>
      <c r="B27" s="6" t="s">
        <v>5</v>
      </c>
      <c r="C27" s="16"/>
      <c r="D27" s="17">
        <f>D25+D26</f>
        <v>0</v>
      </c>
      <c r="E27" s="8"/>
    </row>
  </sheetData>
  <mergeCells count="1">
    <mergeCell ref="A3:E3"/>
  </mergeCells>
  <pageMargins left="0.11811023622047245" right="0.11811023622047245" top="0.55118110236220474" bottom="0.55118110236220474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2017-03-01T02:48:21Z</dcterms:modified>
</cp:coreProperties>
</file>